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image/jpg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08b0a599c545401e" /><Relationship Type="http://schemas.openxmlformats.org/package/2006/relationships/metadata/core-properties" Target="/package/services/metadata/core-properties/30a8f205366049c8b9fb5a70cf9a6276.psmdcp" Id="Rdb6265e810da4924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M:\AFFAIRES\UNIVERSITE POITIERS\24.12.194 Réaménagement du G1\DCE\"/>
    </mc:Choice>
  </mc:AlternateContent>
  <x:bookViews>
    <x:workbookView xWindow="0" yWindow="0" windowWidth="25200" windowHeight="11610" xr2:uid="{00000000-000D-0000-FFFF-FFFF00000000}"/>
  </x:bookViews>
  <x:sheets>
    <x:sheet name="Lot N°02 Page de garde" sheetId="1" r:id="rId1"/>
    <x:sheet name="Lot N°02 Serrurerie - escalier" sheetId="2" r:id="rId2"/>
  </x:sheets>
  <x:definedNames>
    <x:definedName name="_xlnm.Print_Titles" localSheetId="1">'Lot N°02 Serrurerie - escalier'!$1:$1</x:definedName>
    <x:definedName name="_xlnm.Print_Area" localSheetId="1">'Lot N°02 Serrurerie - escalier'!$A$1:$F$25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6" i="2"/>
  <x:c r="F8" i="2"/>
  <x:c r="F10" i="2"/>
  <x:c r="F12" i="2"/>
  <x:c r="F14" i="2"/>
  <x:c r="F15" i="2"/>
  <x:c r="F16" i="2"/>
  <x:c r="F17" i="2"/>
  <x:c r="F19" i="2"/>
  <x:c r="F22" i="2"/>
  <x:c r="F23" i="2"/>
  <x:c r="F24" i="2"/>
  <x:c r="B23" i="2"/>
</x:calcChain>
</file>

<file path=xl/sharedStrings.xml><?xml version="1.0" encoding="utf-8"?>
<x:sst xmlns:x="http://schemas.openxmlformats.org/spreadsheetml/2006/main" count="69" uniqueCount="69">
  <x:si>
    <x:t>Désignation</x:t>
  </x:si>
  <x:si>
    <x:t>Un</x:t>
  </x:si>
  <x:si>
    <x:t>Quantité</x:t>
  </x:si>
  <x:si>
    <x:t>Prix en €</x:t>
  </x:si>
  <x:si>
    <x:t>Total en €</x:t>
  </x:si>
  <x:si>
    <x:t>Serrurerie - escalier</x:t>
  </x:si>
  <x:si>
    <x:t>CH2</x:t>
  </x:si>
  <x:si>
    <x:t>2</x:t>
  </x:si>
  <x:si>
    <x:t>Préparation de chantier</x:t>
  </x:si>
  <x:si>
    <x:t>CH3</x:t>
  </x:si>
  <x:si>
    <x:t>2.1</x:t>
  </x:si>
  <x:si>
    <x:t>Dossier des techniques avant travaux et DOE</x:t>
  </x:si>
  <x:si>
    <x:t>CH4</x:t>
  </x:si>
  <x:si>
    <x:t>- Selon CCTP</x:t>
  </x:si>
  <x:si>
    <x:t>Ens</x:t>
  </x:si>
  <x:si>
    <x:t>ART</x:t>
  </x:si>
  <x:si>
    <x:t>000-Q377</x:t>
  </x:si>
  <x:si>
    <x:t>2.2</x:t>
  </x:si>
  <x:si>
    <x:t>Prise en compte des préconisations du PGC-SPS</x:t>
  </x:si>
  <x:si>
    <x:t>CH4</x:t>
  </x:si>
  <x:si>
    <x:t>- Selon CCTP et PGC-SPS</x:t>
  </x:si>
  <x:si>
    <x:t>Ens</x:t>
  </x:si>
  <x:si>
    <x:t>ART</x:t>
  </x:si>
  <x:si>
    <x:t>000-Q379</x:t>
  </x:si>
  <x:si>
    <x:t>2.3</x:t>
  </x:si>
  <x:si>
    <x:t>Études structure et d'exécution</x:t>
  </x:si>
  <x:si>
    <x:t>CH4</x:t>
  </x:si>
  <x:si>
    <x:t>- Selon CCTP</x:t>
  </x:si>
  <x:si>
    <x:t>Ens</x:t>
  </x:si>
  <x:si>
    <x:t>ART</x:t>
  </x:si>
  <x:si>
    <x:t>000-Q381</x:t>
  </x:si>
  <x:si>
    <x:t>2.4</x:t>
  </x:si>
  <x:si>
    <x:t>Nettoyage de chantier</x:t>
  </x:si>
  <x:si>
    <x:t>CH4</x:t>
  </x:si>
  <x:si>
    <x:t>- Selon CCTP</x:t>
  </x:si>
  <x:si>
    <x:t>Ens</x:t>
  </x:si>
  <x:si>
    <x:t>ART</x:t>
  </x:si>
  <x:si>
    <x:t>000-Q383</x:t>
  </x:si>
  <x:si>
    <x:t>3</x:t>
  </x:si>
  <x:si>
    <x:t>Mise à niveau des garde-corps de fenêtre</x:t>
  </x:si>
  <x:si>
    <x:t>CH3</x:t>
  </x:si>
  <x:si>
    <x:t>- Garde corps - 2 fenêtres du laboratoire</x:t>
  </x:si>
  <x:si>
    <x:t>U</x:t>
  </x:si>
  <x:si>
    <x:t>ART</x:t>
  </x:si>
  <x:si>
    <x:t>000-Q335</x:t>
  </x:si>
  <x:si>
    <x:t>- Garde corps - 2 fenêtres du bureau CBNSA 1</x:t>
  </x:si>
  <x:si>
    <x:t>U</x:t>
  </x:si>
  <x:si>
    <x:t>ART</x:t>
  </x:si>
  <x:si>
    <x:t>000-Q336</x:t>
  </x:si>
  <x:si>
    <x:t>- Garde corps - 2 fenêtres du bureau CBNSA 2</x:t>
  </x:si>
  <x:si>
    <x:t>U</x:t>
  </x:si>
  <x:si>
    <x:t>ART</x:t>
  </x:si>
  <x:si>
    <x:t>000-Q337</x:t>
  </x:si>
  <x:si>
    <x:t>- Garde corps - 2 fenêtres cuisine</x:t>
  </x:si>
  <x:si>
    <x:t>U</x:t>
  </x:si>
  <x:si>
    <x:t>ART</x:t>
  </x:si>
  <x:si>
    <x:t>000-Q338</x:t>
  </x:si>
  <x:si>
    <x:t>4</x:t>
  </x:si>
  <x:si>
    <x:t>Escalier métallique autoportant à 2 volées avec palier intermédiaire
</x:t>
  </x:si>
  <x:si>
    <x:t>CH3</x:t>
  </x:si>
  <x:si>
    <x:t>- Escalier créé entre RDC et R+1, selon plans - largeur des enmarchements : 1.00m - 20 marches - 1 palier intermédiaire - 2 volées -mains courantes et garde-corps inclus - Conformément au CCTP et aux plans</x:t>
  </x:si>
  <x:si>
    <x:t>Ens</x:t>
  </x:si>
  <x:si>
    <x:t>ART</x:t>
  </x:si>
  <x:si>
    <x:t>000-Q333</x:t>
  </x:si>
  <x:si>
    <x:t>Montant HT du Lot N°02 Serrurerie - escalier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</x:si>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</x:sst>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 ##0;-#,##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Times New Roman"/>
      <x:family val="1"/>
    </x:font>
    <x:font>
      <x:sz val="10"/>
      <x:color rgb="FF000000"/>
      <x:name val="Arial"/>
      <x:family val="1"/>
    </x:font>
    <x:font>
      <x:b/>
      <x:u/>
      <x:sz val="14"/>
      <x:color rgb="FF000000"/>
      <x:name val="Times New Roman"/>
      <x:family val="1"/>
    </x:font>
    <x:font>
      <x:sz val="10"/>
      <x:color rgb="FF000000"/>
      <x:name val="Arial Rounded MT Bold"/>
      <x:family val="1"/>
    </x:font>
    <x:font>
      <x:b/>
      <x:sz val="12"/>
      <x:color rgb="FF000000"/>
      <x:name val="Times New Roman"/>
      <x:family val="1"/>
    </x:font>
    <x:font>
      <x:sz val="11"/>
      <x:color rgb="FF000000"/>
      <x:name val="Arial"/>
      <x:family val="1"/>
    </x:font>
    <x:font>
      <x:u/>
      <x:sz val="10"/>
      <x:color rgb="FF000000"/>
      <x:name val="Times New Roman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sz val="12"/>
      <x:color rgb="FF000000"/>
      <x:name val="Times New Roman"/>
      <x:family val="1"/>
    </x:font>
    <x:font>
      <x:sz val="9"/>
      <x:color rgb="FF000000"/>
      <x:name val="Times New Roman"/>
      <x:family val="1"/>
    </x:font>
    <x:font>
      <x:sz val="10"/>
      <x:color rgb="FFFF0000"/>
      <x:name val="Arial"/>
      <x:family val="1"/>
    </x:font>
    <x:font>
      <x:i/>
      <x:sz val="8"/>
      <x:color rgb="FFFF0000"/>
      <x:name val="Arial"/>
      <x:family val="1"/>
    </x:font>
    <x:font>
      <x:sz val="8"/>
      <x:color rgb="FF0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Times New Roman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7">
    <x:fill>
      <x:patternFill patternType="none"/>
    </x:fill>
    <x:fill>
      <x:patternFill patternType="gray125"/>
    </x:fill>
    <x:fill>
      <x:patternFill patternType="solid">
        <x:fgColor rgb="FF707070"/>
        <x:bgColor indexed="64"/>
      </x:patternFill>
    </x:fill>
    <x:fill>
      <x:patternFill patternType="solid">
        <x:fgColor rgb="FF909090"/>
        <x:bgColor indexed="64"/>
      </x:patternFill>
    </x:fill>
    <x:fill>
      <x:patternFill patternType="solid">
        <x:fgColor rgb="FFC0C0C0"/>
        <x:bgColor indexed="64"/>
      </x:patternFill>
    </x:fill>
    <x:fill>
      <x:patternFill patternType="solid">
        <x:fgColor rgb="FFE0E0E0"/>
        <x:bgColor indexed="64"/>
      </x:patternFill>
    </x:fill>
    <x:fill>
      <x:patternFill patternType="solid">
        <x:fgColor rgb="FFFFFFFF"/>
      </x:patternFill>
    </x:fill>
  </x:fills>
  <x:borders count="20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2" borderId="0" applyFill="1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3" borderId="0" applyFill="1">
      <x:alignment horizontal="left" vertical="top" wrapText="1"/>
    </x:xf>
    <x:xf numFmtId="0" fontId="8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4" borderId="0" applyFill="1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0" fillId="5" borderId="0" applyFill="1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38">
    <x:xf numFmtId="0" fontId="0" fillId="0" borderId="0" xfId="0" applyNumberFormat="0" applyProtection="1"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8" xfId="0" applyNumberFormat="0" applyFont="1" applyFill="0" applyBorder="1" applyProtection="1">
      <x:alignment horizontal="center" vertical="top" wrapText="1"/>
      <x:protection locked="1"/>
    </x:xf>
    <x:xf numFmtId="0" fontId="18" fillId="0" borderId="18" xfId="0" applyNumberFormat="0" applyFont="1" applyFill="0" applyBorder="1" applyProtection="1">
      <x:alignment horizontal="righ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1" fillId="6" borderId="5" xfId="1" applyNumberFormat="0" applyFont="1" applyFill="0" applyBorder="1" applyProtection="1">
      <x:alignment horizontal="left" vertical="top" wrapText="1"/>
      <x:protection locked="1"/>
    </x:xf>
    <x:xf numFmtId="0" fontId="3" fillId="0" borderId="12" xfId="6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2" borderId="10" xfId="1" applyNumberFormat="0" applyFont="1" applyFill="1" applyBorder="1" applyProtection="1">
      <x:alignment horizontal="left" vertical="top" wrapText="1"/>
      <x:protection locked="1"/>
    </x:xf>
    <x:xf numFmtId="0" fontId="5" fillId="2" borderId="11" xfId="10" applyNumberFormat="0" applyFont="1" applyFill="1" applyBorder="1" applyProtection="1">
      <x:alignment horizontal="left" vertical="top" wrapText="1"/>
      <x:protection locked="1"/>
    </x:xf>
    <x:xf numFmtId="0" fontId="1" fillId="3" borderId="10" xfId="1" applyNumberFormat="0" applyFont="1" applyFill="1" applyBorder="1" applyProtection="1">
      <x:alignment horizontal="left" vertical="top" wrapText="1"/>
      <x:protection locked="1"/>
    </x:xf>
    <x:xf numFmtId="0" fontId="7" fillId="3" borderId="11" xfId="14" applyNumberFormat="0" applyFont="1" applyFill="1" applyBorder="1" applyProtection="1">
      <x:alignment horizontal="left" vertical="top" wrapText="1"/>
      <x:protection locked="1"/>
    </x:xf>
    <x:xf numFmtId="0" fontId="1" fillId="0" borderId="10" xfId="1" applyNumberFormat="0" applyFont="1" applyFill="1" applyBorder="1" applyProtection="1">
      <x:alignment horizontal="left" vertical="top" wrapText="1" indent="0"/>
      <x:protection locked="1"/>
    </x:xf>
    <x:xf numFmtId="0" fontId="11" fillId="0" borderId="11" xfId="26" applyNumberFormat="0" applyFont="1" applyFill="1" applyBorder="1" applyProtection="1">
      <x:alignment horizontal="left" vertical="top" wrapText="1"/>
      <x:protection locked="1"/>
    </x:xf>
    <x:xf numFmtId="0" fontId="0" fillId="0" borderId="6" xfId="0" applyNumberFormat="0" applyFont="1" applyFill="1" applyBorder="1" applyProtection="0">
      <x:alignment horizontal="center" vertical="top" wrapText="0"/>
      <x:protection locked="0"/>
    </x:xf>
    <x:xf numFmtId="3" fontId="0" fillId="0" borderId="6" xfId="0" applyNumberFormat="0" applyFont="1" applyFill="1" applyBorder="1" applyProtection="0">
      <x:alignment horizontal="center" vertical="top" wrapText="1"/>
      <x:protection locked="0"/>
    </x:xf>
    <x:xf numFmtId="2" fontId="0" fillId="0" borderId="6" xfId="0" applyNumberFormat="0" applyFont="1" applyFill="1" applyBorder="1" applyProtection="0">
      <x:alignment horizontal="center" vertical="top" wrapText="1"/>
      <x:protection locked="0"/>
    </x:xf>
    <x:xf numFmtId="2" fontId="0" fillId="0" borderId="8" xfId="0" applyNumberFormat="0" applyFont="1" applyFill="1" applyBorder="1" applyProtection="0">
      <x:alignment horizontal="right" vertical="top" wrapText="1"/>
      <x:protection locked="0"/>
    </x:xf>
    <x:xf numFmtId="0" fontId="1" fillId="0" borderId="7" xfId="1" applyNumberFormat="0" applyFont="1" applyFill="1" applyBorder="1" applyProtection="1">
      <x:alignment horizontal="left" vertical="top" wrapText="1" indent="0"/>
      <x:protection locked="1"/>
    </x:xf>
    <x:xf numFmtId="0" fontId="11" fillId="0" borderId="9" xfId="26" applyNumberFormat="0" applyFont="1" applyFill="1" applyBorder="1" applyProtection="1">
      <x:alignment horizontal="left" vertical="top" wrapText="1"/>
      <x:protection locked="1"/>
    </x:xf>
    <x:xf numFmtId="0" fontId="1" fillId="0" borderId="14" xfId="1" applyNumberFormat="0" applyFont="1" applyFill="1" applyBorder="1" applyProtection="1">
      <x:alignment horizontal="left" vertical="top" wrapText="1" indent="0"/>
      <x:protection locked="1"/>
    </x:xf>
    <x:xf numFmtId="0" fontId="11" fillId="0" borderId="13" xfId="26" applyNumberFormat="0" applyFont="1" applyFill="1" applyBorder="1" applyProtection="1">
      <x:alignment horizontal="left" vertical="top" wrapText="1"/>
      <x:protection locked="1"/>
    </x:xf>
    <x:xf numFmtId="0" fontId="1" fillId="0" borderId="5" xfId="1" applyNumberFormat="0" applyFont="1" applyFill="1" applyBorder="1" applyProtection="1">
      <x:alignment horizontal="left" vertical="top" wrapText="1" indent="0"/>
      <x:protection locked="1"/>
    </x:xf>
    <x:xf numFmtId="0" fontId="11" fillId="0" borderId="12" xfId="26" applyNumberFormat="0" applyFont="1" applyFill="1" applyBorder="1" applyProtection="1">
      <x:alignment horizontal="left" vertical="top" wrapText="1"/>
      <x:protection locked="1"/>
    </x:xf>
    <x:xf numFmtId="0" fontId="19" fillId="0" borderId="5" xfId="0" applyNumberFormat="0" applyFont="1" applyFill="1" applyBorder="1" applyProtection="1">
      <x:alignment horizontal="left" vertical="top" wrapText="1"/>
      <x:protection locked="1"/>
    </x:xf>
    <x:xf numFmtId="0" fontId="0" fillId="0" borderId="4" xfId="0" applyNumberFormat="0" applyFont="1" applyFill="1" applyBorder="1" applyProtection="1">
      <x:alignment horizontal="left" vertical="top" wrapText="1"/>
      <x:protection locked="1"/>
    </x:xf>
    <x:xf numFmtId="0" fontId="0" fillId="0" borderId="2" xfId="0" applyNumberFormat="0" applyFont="1" applyFill="1" applyBorder="1" applyProtection="1">
      <x:alignment horizontal="left" vertical="top" wrapText="1"/>
      <x:protection locked="1"/>
    </x:xf>
    <x:xf numFmtId="0" fontId="0" fillId="0" borderId="3" xfId="0" applyNumberFormat="0" applyFont="1" applyFill="1" applyBorder="1" applyProtection="1">
      <x:alignment horizontal="left" vertical="top" wrapText="1"/>
      <x:protection locked="1"/>
    </x:xf>
    <x:xf numFmtId="0" fontId="0" fillId="0" borderId="1" xfId="0" applyNumberFormat="0" applyFont="1" applyFill="1" applyBorder="1" applyProtection="1">
      <x:alignment horizontal="left" vertical="top" wrapText="1"/>
      <x:protection locked="1"/>
    </x:xf>
    <x:xf numFmtId="0" fontId="18" fillId="0" borderId="0" xfId="0" applyNumberFormat="0" applyFont="1" applyFill="1" applyBorder="1" applyProtection="1">
      <x:alignment horizontal="left" vertical="top" wrapText="1"/>
      <x:protection locked="1"/>
    </x:xf>
    <x:xf numFmtId="2" fontId="18" fillId="0" borderId="0" xfId="0" applyNumberFormat="0" applyFont="1" applyFill="1" applyBorder="1" applyProtection="1">
      <x:alignment horizontal="right" vertical="top" wrapText="1"/>
      <x:protection locked="1"/>
    </x:xf>
    <x:xf numFmtId="3" fontId="20" fillId="6" borderId="0" xfId="0" applyNumberFormat="0" applyFont="1" applyFill="1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8" /><Relationship Type="http://schemas.openxmlformats.org/officeDocument/2006/relationships/image" Target="/xl/media/image2.bin" Id="rId9" /><Relationship Type="http://schemas.openxmlformats.org/officeDocument/2006/relationships/image" Target="/xl/media/image3.bin" Id="rId10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42</xdr:row>
      <xdr:rowOff>60965</xdr:rowOff>
    </xdr:from>
    <xdr:to>
      <xdr:col>0</xdr:col>
      <xdr:colOff>5184000</xdr:colOff>
      <xdr:row>43</xdr:row>
      <xdr:rowOff>189300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698400" y="8061965"/>
          <a:ext cx="4494052" cy="3188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Times New Roman"/>
            </a:rPr>
            <a:t>71 avenue des Hauts de la Chaume 86280 SAINT BENOIT Tél : 05 49 55 45 25 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e-mail : axeingenierie@axeingenierie.com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S.A.R.L. au capital de 7 622 € 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R.C.S. Poitiers B 353 073 828 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SIRET 353 073 828 00041 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APE 7112 B</a:t>
          </a:r>
        </a:p>
      </xdr:txBody>
    </xdr:sp>
    <xdr:clientData/>
  </xdr:twoCellAnchor>
  <xdr:twoCellAnchor editAs="absolute">
    <xdr:from>
      <xdr:col>0</xdr:col>
      <xdr:colOff>-252000</xdr:colOff>
      <xdr:row>40</xdr:row>
      <xdr:rowOff>62400</xdr:rowOff>
    </xdr:from>
    <xdr:to>
      <xdr:col>0</xdr:col>
      <xdr:colOff>6120000</xdr:colOff>
      <xdr:row>41</xdr:row>
      <xdr:rowOff>130004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-242922" y="7682400"/>
          <a:ext cx="6376696" cy="258104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Times New Roman"/>
            </a:rPr>
            <a:t>Les descriptifs, quantitatifs, et plans sont spécifiques à l'affaire en objet. Toute reproduction, distribution partielle ou totale de ces documents est strictement interdite sans l'accord préalable du BET Axe Ingénierie.</a:t>
          </a:r>
        </a:p>
      </xdr:txBody>
    </xdr:sp>
    <xdr:clientData/>
  </xdr:twoCellAnchor>
  <xdr:twoCellAnchor editAs="absolute">
    <xdr:from>
      <xdr:col>0</xdr:col>
      <xdr:colOff>504000</xdr:colOff>
      <xdr:row>31</xdr:row>
      <xdr:rowOff>91630</xdr:rowOff>
    </xdr:from>
    <xdr:to>
      <xdr:col>0</xdr:col>
      <xdr:colOff>5328000</xdr:colOff>
      <xdr:row>35</xdr:row>
      <xdr:rowOff>149491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31391" y="5997130"/>
          <a:ext cx="4828070" cy="819861"/>
        </a:xfrm>
        <a:prstGeom prst="rect">
          <a:avLst/>
        </a:prstGeom>
        <a:solidFill>
          <a:srgbClr val="C0C0C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Lot N°02 Serrurerie - escalier</a:t>
          </a:r>
        </a:p>
      </xdr:txBody>
    </xdr:sp>
    <xdr:clientData/>
  </xdr:twoCellAnchor>
  <xdr:twoCellAnchor editAs="absolute">
    <xdr:from>
      <xdr:col>0</xdr:col>
      <xdr:colOff>1044000</xdr:colOff>
      <xdr:row>38</xdr:row>
      <xdr:rowOff>3104</xdr:rowOff>
    </xdr:from>
    <xdr:to>
      <xdr:col>0</xdr:col>
      <xdr:colOff>6156000</xdr:colOff>
      <xdr:row>38</xdr:row>
      <xdr:rowOff>154930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062783" y="7242104"/>
          <a:ext cx="5101357" cy="1518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Times New Roman"/>
            </a:rPr>
            <a:t>- août 2025 - CCTP Lot N°02 Serrurerie - escalier - Réf : 24.12.194 - </a:t>
          </a:r>
        </a:p>
      </xdr:txBody>
    </xdr:sp>
    <xdr:clientData/>
  </xdr:twoCellAnchor>
  <xdr:twoCellAnchor editAs="absolute">
    <xdr:from>
      <xdr:col>0</xdr:col>
      <xdr:colOff>324000</xdr:colOff>
      <xdr:row>27</xdr:row>
      <xdr:rowOff>3404</xdr:rowOff>
    </xdr:from>
    <xdr:to>
      <xdr:col>0</xdr:col>
      <xdr:colOff>5508000</xdr:colOff>
      <xdr:row>29</xdr:row>
      <xdr:rowOff>108248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49200" y="5146904"/>
          <a:ext cx="5192452" cy="4858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CAHIER DES CLAUSES TECHNIQUES PARTICULIERES</a:t>
          </a:r>
        </a:p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(C.C.T.P.)</a:t>
          </a:r>
        </a:p>
      </xdr:txBody>
    </xdr:sp>
    <xdr:clientData/>
  </xdr:twoCellAnchor>
  <xdr:twoCellAnchor editAs="absolute">
    <xdr:from>
      <xdr:col>0</xdr:col>
      <xdr:colOff>648000</xdr:colOff>
      <xdr:row>12</xdr:row>
      <xdr:rowOff>143217</xdr:rowOff>
    </xdr:from>
    <xdr:to>
      <xdr:col>0</xdr:col>
      <xdr:colOff>5184000</xdr:colOff>
      <xdr:row>20</xdr:row>
      <xdr:rowOff>167843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683217" y="2429217"/>
          <a:ext cx="4524417" cy="1548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2000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 </a:t>
          </a:r>
        </a:p>
        <a:p>
          <a:pPr algn="ctr"/>
          <a:endParaRPr sz="20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396000</xdr:colOff>
      <xdr:row>21</xdr:row>
      <xdr:rowOff>129170</xdr:rowOff>
    </xdr:from>
    <xdr:to>
      <xdr:col>0</xdr:col>
      <xdr:colOff>5472000</xdr:colOff>
      <xdr:row>26</xdr:row>
      <xdr:rowOff>87626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09930" y="4129670"/>
          <a:ext cx="5070991" cy="9109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0730" tIns="60730" rIns="60730" bIns="60730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Réaménagement du G1</a:t>
          </a:r>
        </a:p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0</xdr:colOff>
      <xdr:row>0</xdr:row>
      <xdr:rowOff>107593</xdr:rowOff>
    </xdr:from>
    <xdr:to>
      <xdr:col>0</xdr:col>
      <xdr:colOff>5868000</xdr:colOff>
      <xdr:row>3</xdr:row>
      <xdr:rowOff>171133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593"/>
          <a:ext cx="164" cy="18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42</xdr:row>
      <xdr:rowOff>38073</xdr:rowOff>
    </xdr:from>
    <xdr:to>
      <xdr:col>0</xdr:col>
      <xdr:colOff>5652000</xdr:colOff>
      <xdr:row>42</xdr:row>
      <xdr:rowOff>53493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74" y="8039073"/>
          <a:ext cx="152" cy="0"/>
        </a:xfrm>
        <a:prstGeom prst="rect">
          <a:avLst/>
        </a:prstGeom>
      </xdr:spPr>
    </xdr:pic>
    <xdr:clientData/>
  </xdr:twoCellAnchor>
  <xdr:twoCellAnchor editAs="absolute">
    <xdr:from>
      <xdr:col>0</xdr:col>
      <xdr:colOff>1260000</xdr:colOff>
      <xdr:row>3</xdr:row>
      <xdr:rowOff>172448</xdr:rowOff>
    </xdr:from>
    <xdr:to>
      <xdr:col>0</xdr:col>
      <xdr:colOff>4608000</xdr:colOff>
      <xdr:row>12</xdr:row>
      <xdr:rowOff>52122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500" y="743948"/>
          <a:ext cx="93" cy="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04.7409375" style="0" customWidth="1"/>
    <x:col min="2" max="16384" width="10.7109375" style="0" customWidth="1"/>
  </x:cols>
  <x:sheetData/>
  <x:printOptions horizontalCentered="1"/>
  <x:pageMargins left="0.32" right="0.32" top="0.32" bottom="0.32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26"/>
  <x:sheetViews>
    <x:sheetView showGridLines="0" workbookViewId="0">
      <x:pane xSplit="2" ySplit="1" topLeftCell="C2" activePane="bottomRight" state="frozen"/>
      <x:selection pane="topRight" activeCell="C1" sqref="C1"/>
      <x:selection pane="bottomLeft" activeCell="A2" sqref="A2"/>
      <x:selection pane="bottomRight" activeCell="C2" sqref="C2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15">
      <x:c r="A1" s="1"/>
      <x:c r="B1" s="2" t="s">
        <x:v>0</x:v>
      </x:c>
      <x:c r="C1" s="3" t="s">
        <x:v>1</x:v>
      </x:c>
      <x:c r="D1" s="3" t="s">
        <x:v>2</x:v>
      </x:c>
      <x:c r="E1" s="3" t="s">
        <x:v>3</x:v>
      </x:c>
      <x:c r="F1" s="4" t="s">
        <x:v>4</x:v>
      </x:c>
      <x:c r="G1" s="0"/>
    </x:row>
    <x:row r="2" spans="1:7" ht="15">
      <x:c r="A2" s="5"/>
      <x:c r="B2" s="6"/>
      <x:c r="C2" s="7"/>
      <x:c r="D2" s="7"/>
      <x:c r="E2" s="7"/>
      <x:c r="F2" s="8"/>
      <x:c r="G2" s="0"/>
    </x:row>
    <x:row r="3" spans="1:9" ht="15">
      <x:c r="A3" s="9"/>
      <x:c r="B3" s="10" t="s">
        <x:v>5</x:v>
      </x:c>
      <x:c r="C3" s="11"/>
      <x:c r="D3" s="11"/>
      <x:c r="E3" s="11"/>
      <x:c r="F3" s="12"/>
      <x:c r="G3" s="0"/>
      <x:c r="ZY3" s="0" t="s">
        <x:v>6</x:v>
      </x:c>
      <x:c r="ZZ3" s="13"/>
    </x:row>
    <x:row r="4" spans="1:9" ht="15">
      <x:c r="A4" s="14" t="s">
        <x:v>7</x:v>
      </x:c>
      <x:c r="B4" s="15" t="s">
        <x:v>8</x:v>
      </x:c>
      <x:c r="C4" s="11"/>
      <x:c r="D4" s="11"/>
      <x:c r="E4" s="11"/>
      <x:c r="F4" s="12"/>
      <x:c r="G4" s="0"/>
      <x:c r="ZY4" s="0" t="s">
        <x:v>9</x:v>
      </x:c>
      <x:c r="ZZ4" s="13"/>
    </x:row>
    <x:row r="5" spans="1:9" ht="15">
      <x:c r="A5" s="16" t="s">
        <x:v>10</x:v>
      </x:c>
      <x:c r="B5" s="17" t="s">
        <x:v>11</x:v>
      </x:c>
      <x:c r="C5" s="11"/>
      <x:c r="D5" s="11"/>
      <x:c r="E5" s="11"/>
      <x:c r="F5" s="12"/>
      <x:c r="G5" s="0"/>
      <x:c r="ZY5" s="0" t="s">
        <x:v>12</x:v>
      </x:c>
      <x:c r="ZZ5" s="13"/>
    </x:row>
    <x:row r="6" spans="1:9" ht="15">
      <x:c r="A6" s="18"/>
      <x:c r="B6" s="19" t="s">
        <x:v>13</x:v>
      </x:c>
      <x:c r="C6" s="20" t="s">
        <x:v>14</x:v>
      </x:c>
      <x:c r="D6" s="21">
        <x:v>1</x:v>
      </x:c>
      <x:c r="E6" s="22"/>
      <x:c r="F6" s="23">
        <x:f ca="1">ROUND(D6*E6,2)</x:f>
      </x:c>
      <x:c r="G6" s="0"/>
      <x:c r="ZY6" s="0" t="s">
        <x:v>15</x:v>
      </x:c>
      <x:c r="ZZ6" s="13" t="s">
        <x:v>16</x:v>
      </x:c>
    </x:row>
    <x:row r="7" spans="1:9" ht="15">
      <x:c r="A7" s="16" t="s">
        <x:v>17</x:v>
      </x:c>
      <x:c r="B7" s="17" t="s">
        <x:v>18</x:v>
      </x:c>
      <x:c r="C7" s="11"/>
      <x:c r="D7" s="11"/>
      <x:c r="E7" s="11"/>
      <x:c r="F7" s="12"/>
      <x:c r="G7" s="0"/>
      <x:c r="ZY7" s="0" t="s">
        <x:v>19</x:v>
      </x:c>
      <x:c r="ZZ7" s="13"/>
    </x:row>
    <x:row r="8" spans="1:9" ht="15">
      <x:c r="A8" s="18"/>
      <x:c r="B8" s="19" t="s">
        <x:v>20</x:v>
      </x:c>
      <x:c r="C8" s="20" t="s">
        <x:v>21</x:v>
      </x:c>
      <x:c r="D8" s="21">
        <x:v>1</x:v>
      </x:c>
      <x:c r="E8" s="22"/>
      <x:c r="F8" s="23">
        <x:f ca="1">ROUND(D8*E8,2)</x:f>
      </x:c>
      <x:c r="G8" s="0"/>
      <x:c r="ZY8" s="0" t="s">
        <x:v>22</x:v>
      </x:c>
      <x:c r="ZZ8" s="13" t="s">
        <x:v>23</x:v>
      </x:c>
    </x:row>
    <x:row r="9" spans="1:9" ht="15">
      <x:c r="A9" s="16" t="s">
        <x:v>24</x:v>
      </x:c>
      <x:c r="B9" s="17" t="s">
        <x:v>25</x:v>
      </x:c>
      <x:c r="C9" s="11"/>
      <x:c r="D9" s="11"/>
      <x:c r="E9" s="11"/>
      <x:c r="F9" s="12"/>
      <x:c r="G9" s="0"/>
      <x:c r="ZY9" s="0" t="s">
        <x:v>26</x:v>
      </x:c>
      <x:c r="ZZ9" s="13"/>
    </x:row>
    <x:row r="10" spans="1:9" ht="15">
      <x:c r="A10" s="18"/>
      <x:c r="B10" s="19" t="s">
        <x:v>27</x:v>
      </x:c>
      <x:c r="C10" s="20" t="s">
        <x:v>28</x:v>
      </x:c>
      <x:c r="D10" s="21">
        <x:v>1</x:v>
      </x:c>
      <x:c r="E10" s="22"/>
      <x:c r="F10" s="23">
        <x:f ca="1">ROUND(D10*E10,2)</x:f>
      </x:c>
      <x:c r="G10" s="0"/>
      <x:c r="ZY10" s="0" t="s">
        <x:v>29</x:v>
      </x:c>
      <x:c r="ZZ10" s="13" t="s">
        <x:v>30</x:v>
      </x:c>
    </x:row>
    <x:row r="11" spans="1:9" ht="15">
      <x:c r="A11" s="16" t="s">
        <x:v>31</x:v>
      </x:c>
      <x:c r="B11" s="17" t="s">
        <x:v>32</x:v>
      </x:c>
      <x:c r="C11" s="11"/>
      <x:c r="D11" s="11"/>
      <x:c r="E11" s="11"/>
      <x:c r="F11" s="12"/>
      <x:c r="G11" s="0"/>
      <x:c r="ZY11" s="0" t="s">
        <x:v>33</x:v>
      </x:c>
      <x:c r="ZZ11" s="13"/>
    </x:row>
    <x:row r="12" spans="1:9" ht="15">
      <x:c r="A12" s="18"/>
      <x:c r="B12" s="19" t="s">
        <x:v>34</x:v>
      </x:c>
      <x:c r="C12" s="20" t="s">
        <x:v>35</x:v>
      </x:c>
      <x:c r="D12" s="21">
        <x:v>1</x:v>
      </x:c>
      <x:c r="E12" s="22"/>
      <x:c r="F12" s="23">
        <x:f ca="1">ROUND(D12*E12,2)</x:f>
      </x:c>
      <x:c r="G12" s="0"/>
      <x:c r="ZY12" s="0" t="s">
        <x:v>36</x:v>
      </x:c>
      <x:c r="ZZ12" s="13" t="s">
        <x:v>37</x:v>
      </x:c>
    </x:row>
    <x:row r="13" spans="1:9" ht="15">
      <x:c r="A13" s="14" t="s">
        <x:v>38</x:v>
      </x:c>
      <x:c r="B13" s="15" t="s">
        <x:v>39</x:v>
      </x:c>
      <x:c r="C13" s="11"/>
      <x:c r="D13" s="11"/>
      <x:c r="E13" s="11"/>
      <x:c r="F13" s="12"/>
      <x:c r="G13" s="0"/>
      <x:c r="ZY13" s="0" t="s">
        <x:v>40</x:v>
      </x:c>
      <x:c r="ZZ13" s="13"/>
    </x:row>
    <x:row r="14" spans="1:9" ht="15">
      <x:c r="A14" s="24"/>
      <x:c r="B14" s="25" t="s">
        <x:v>41</x:v>
      </x:c>
      <x:c r="C14" s="20" t="s">
        <x:v>42</x:v>
      </x:c>
      <x:c r="D14" s="21">
        <x:v>2</x:v>
      </x:c>
      <x:c r="E14" s="22"/>
      <x:c r="F14" s="23">
        <x:f ca="1">ROUND(D14*E14,2)</x:f>
      </x:c>
      <x:c r="G14" s="0"/>
      <x:c r="ZY14" s="0" t="s">
        <x:v>43</x:v>
      </x:c>
      <x:c r="ZZ14" s="13" t="s">
        <x:v>44</x:v>
      </x:c>
    </x:row>
    <x:row r="15" spans="1:9" ht="15">
      <x:c r="A15" s="26"/>
      <x:c r="B15" s="27" t="s">
        <x:v>45</x:v>
      </x:c>
      <x:c r="C15" s="20" t="s">
        <x:v>46</x:v>
      </x:c>
      <x:c r="D15" s="21">
        <x:v>2</x:v>
      </x:c>
      <x:c r="E15" s="22"/>
      <x:c r="F15" s="23">
        <x:f ca="1">ROUND(D15*E15,2)</x:f>
      </x:c>
      <x:c r="G15" s="0"/>
      <x:c r="ZY15" s="0" t="s">
        <x:v>47</x:v>
      </x:c>
      <x:c r="ZZ15" s="13" t="s">
        <x:v>48</x:v>
      </x:c>
    </x:row>
    <x:row r="16" spans="1:9" ht="15">
      <x:c r="A16" s="26"/>
      <x:c r="B16" s="27" t="s">
        <x:v>49</x:v>
      </x:c>
      <x:c r="C16" s="20" t="s">
        <x:v>50</x:v>
      </x:c>
      <x:c r="D16" s="21">
        <x:v>2</x:v>
      </x:c>
      <x:c r="E16" s="22"/>
      <x:c r="F16" s="23">
        <x:f ca="1">ROUND(D16*E16,2)</x:f>
      </x:c>
      <x:c r="G16" s="0"/>
      <x:c r="ZY16" s="0" t="s">
        <x:v>51</x:v>
      </x:c>
      <x:c r="ZZ16" s="13" t="s">
        <x:v>52</x:v>
      </x:c>
    </x:row>
    <x:row r="17" spans="1:9" ht="15">
      <x:c r="A17" s="28"/>
      <x:c r="B17" s="29" t="s">
        <x:v>53</x:v>
      </x:c>
      <x:c r="C17" s="20" t="s">
        <x:v>54</x:v>
      </x:c>
      <x:c r="D17" s="21">
        <x:v>2</x:v>
      </x:c>
      <x:c r="E17" s="22"/>
      <x:c r="F17" s="23">
        <x:f ca="1">ROUND(D17*E17,2)</x:f>
      </x:c>
      <x:c r="G17" s="0"/>
      <x:c r="ZY17" s="0" t="s">
        <x:v>55</x:v>
      </x:c>
      <x:c r="ZZ17" s="13" t="s">
        <x:v>56</x:v>
      </x:c>
    </x:row>
    <x:row r="18" spans="1:9" ht="15">
      <x:c r="A18" s="14" t="s">
        <x:v>57</x:v>
      </x:c>
      <x:c r="B18" s="15" t="s">
        <x:v>58</x:v>
      </x:c>
      <x:c r="C18" s="11"/>
      <x:c r="D18" s="11"/>
      <x:c r="E18" s="11"/>
      <x:c r="F18" s="12"/>
      <x:c r="G18" s="0"/>
      <x:c r="ZY18" s="0" t="s">
        <x:v>59</x:v>
      </x:c>
      <x:c r="ZZ18" s="13"/>
    </x:row>
    <x:row r="19" spans="1:9" ht="15">
      <x:c r="A19" s="24"/>
      <x:c r="B19" s="25" t="s">
        <x:v>60</x:v>
      </x:c>
      <x:c r="C19" s="20" t="s">
        <x:v>61</x:v>
      </x:c>
      <x:c r="D19" s="21">
        <x:v>1</x:v>
      </x:c>
      <x:c r="E19" s="22"/>
      <x:c r="F19" s="23">
        <x:f ca="1">ROUND(D19*E19,2)</x:f>
      </x:c>
      <x:c r="G19" s="0"/>
      <x:c r="ZY19" s="0" t="s">
        <x:v>62</x:v>
      </x:c>
      <x:c r="ZZ19" s="13" t="s">
        <x:v>63</x:v>
      </x:c>
    </x:row>
    <x:row r="20" spans="1:7" ht="15">
      <x:c r="A20" s="30"/>
      <x:c r="B20" s="31"/>
      <x:c r="C20" s="32"/>
      <x:c r="D20" s="32"/>
      <x:c r="E20" s="32"/>
      <x:c r="F20" s="33"/>
      <x:c r="G20" s="0"/>
    </x:row>
    <x:row r="21" spans="1:6" ht="15">
      <x:c r="A21" s="34"/>
      <x:c r="B21" s="34"/>
      <x:c r="C21" s="34"/>
      <x:c r="D21" s="34"/>
      <x:c r="E21" s="34"/>
      <x:c r="F21" s="34"/>
    </x:row>
    <x:row r="22" spans="1:3" ht="15">
      <x:c r="B22" s="35" t="s">
        <x:v>64</x:v>
      </x:c>
      <x:c r="F22" s="36">
        <x:f ca="1">SUBTOTAL(109,F3:F20)</x:f>
      </x:c>
      <x:c r="ZY22" s="0" t="s">
        <x:v>65</x:v>
      </x:c>
    </x:row>
    <x:row r="23" spans="1:4" ht="15">
      <x:c r="A23" s="37">
        <x:v>20</x:v>
      </x:c>
      <x:c r="B23" s="35">
        <x:f ca="1">CONCATENATE("Montant TVA (",A23,"%)")</x:f>
      </x:c>
      <x:c r="F23" s="36">
        <x:f ca="1">(F22*A23)/100</x:f>
      </x:c>
      <x:c r="ZY23" s="0" t="s">
        <x:v>66</x:v>
      </x:c>
    </x:row>
    <x:row r="24" spans="1:3" ht="15">
      <x:c r="B24" s="35" t="s">
        <x:v>67</x:v>
      </x:c>
      <x:c r="F24" s="36">
        <x:f ca="1">F22+F23</x:f>
      </x:c>
      <x:c r="ZY24" s="0" t="s">
        <x:v>68</x:v>
      </x:c>
    </x:row>
    <x:row r="25" spans="1:1" ht="15">
      <x:c r="F25" s="36"/>
    </x:row>
    <x:row r="26" spans="1:1" ht="15">
      <x:c r="F26" s="36"/>
    </x:row>
  </x:sheetData>
  <x:printOptions horizontalCentered="1"/>
  <x:pageMargins left="0.32" right="0.32" top="0.32" bottom="0.32" header="0.76" footer="0.76"/>
  <x:pageSetup paperSize="9" fitToWidth="1" fitToHeight="0" orientation="portrait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N°02 Page de garde</vt:lpstr>
      <vt:lpstr>Lot N°02 Serrurerie - escalier</vt:lpstr>
    </vt:vector>
  </ap:TitlesOfParts>
  <ap:Company/>
  <ap:LinksUpToDate>false</ap:LinksUpToDate>
  <ap:SharedDoc>false</ap:SharedDoc>
  <ap:HyperlinksChanged>false</ap:HyperlinksChanged>
  <ap:AppVersion>16.0300</ap:AppVersion>
</ap:Properties>
</file>